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195" windowHeight="12270" tabRatio="769"/>
  </bookViews>
  <sheets>
    <sheet name="Kombinationsboks" sheetId="6" r:id="rId1"/>
    <sheet name="Dobbelt Liste" sheetId="7" r:id="rId2"/>
    <sheet name="Skalefelt og Rullepanel" sheetId="1" r:id="rId3"/>
    <sheet name="Flere Skalafelter" sheetId="4" r:id="rId4"/>
    <sheet name="Alternativ- og Afkrydsningsfelt" sheetId="5" r:id="rId5"/>
    <sheet name="Kundebesøg" sheetId="8" r:id="rId6"/>
    <sheet name="Kunder" sheetId="9" r:id="rId7"/>
  </sheets>
  <calcPr calcId="125725"/>
</workbook>
</file>

<file path=xl/calcChain.xml><?xml version="1.0" encoding="utf-8"?>
<calcChain xmlns="http://schemas.openxmlformats.org/spreadsheetml/2006/main">
  <c r="F3" i="4"/>
  <c r="F4"/>
  <c r="F5"/>
  <c r="F6"/>
  <c r="F7"/>
  <c r="F8"/>
</calcChain>
</file>

<file path=xl/sharedStrings.xml><?xml version="1.0" encoding="utf-8"?>
<sst xmlns="http://schemas.openxmlformats.org/spreadsheetml/2006/main" count="414" uniqueCount="251">
  <si>
    <t>Par</t>
  </si>
  <si>
    <t>Singler</t>
  </si>
  <si>
    <t>Enhedspris</t>
  </si>
  <si>
    <t>Total</t>
  </si>
  <si>
    <t>Forventet pris</t>
  </si>
  <si>
    <t>Kuvertpris pr. pers.</t>
  </si>
  <si>
    <t>Fri bar - pr. pers.</t>
  </si>
  <si>
    <t>Forplejning:</t>
  </si>
  <si>
    <t>Drikkelse:</t>
  </si>
  <si>
    <t>Overnatning:</t>
  </si>
  <si>
    <t>VideoBuster sommerfest</t>
  </si>
  <si>
    <t>Type:</t>
  </si>
  <si>
    <t>Oversigt over mobilpriser</t>
  </si>
  <si>
    <t>TDC</t>
  </si>
  <si>
    <t>Telia</t>
  </si>
  <si>
    <t>Sonofon</t>
  </si>
  <si>
    <t>Tele2</t>
  </si>
  <si>
    <t>Telmore</t>
  </si>
  <si>
    <t>Debitel</t>
  </si>
  <si>
    <t>Forventet forbrug</t>
  </si>
  <si>
    <t>SMS</t>
  </si>
  <si>
    <t>stk.</t>
  </si>
  <si>
    <t>Opkald - DK</t>
  </si>
  <si>
    <t>min.</t>
  </si>
  <si>
    <t>Opkald - Udland</t>
  </si>
  <si>
    <t>Cellekæder</t>
  </si>
  <si>
    <t>Beskrivelse</t>
  </si>
  <si>
    <t>Deltagere:</t>
  </si>
  <si>
    <t>Personaleudtræk</t>
  </si>
  <si>
    <t>Personaleoplysninger</t>
  </si>
  <si>
    <t>Navn</t>
  </si>
  <si>
    <t>Cpr-nr</t>
  </si>
  <si>
    <t>Telefon</t>
  </si>
  <si>
    <t>Ansættelsedato</t>
  </si>
  <si>
    <t>Firmabil</t>
  </si>
  <si>
    <t>Løn</t>
  </si>
  <si>
    <t>Mastercard nr.</t>
  </si>
  <si>
    <t>Vælg person</t>
  </si>
  <si>
    <t>Morten Borre</t>
  </si>
  <si>
    <t>300965-3482</t>
  </si>
  <si>
    <t>3109 0137</t>
  </si>
  <si>
    <t>01-05-1994</t>
  </si>
  <si>
    <t>Mercedes E 280 CDI</t>
  </si>
  <si>
    <t>4854 5723 5425 2355</t>
  </si>
  <si>
    <t>Brian Adel</t>
  </si>
  <si>
    <t>210767-2891</t>
  </si>
  <si>
    <t>2513 2729</t>
  </si>
  <si>
    <t>15-07-2004</t>
  </si>
  <si>
    <t>4235 5235 5235 2355</t>
  </si>
  <si>
    <t>Jon Rosengård</t>
  </si>
  <si>
    <t>050676-1708</t>
  </si>
  <si>
    <t>4990 4730</t>
  </si>
  <si>
    <t>22-11-1998</t>
  </si>
  <si>
    <t>6456 4533 5342 2355</t>
  </si>
  <si>
    <t>Cpr-nr:</t>
  </si>
  <si>
    <t>Sofie Gertsen</t>
  </si>
  <si>
    <t>011070-3941</t>
  </si>
  <si>
    <t>7309 4279</t>
  </si>
  <si>
    <t>01-01-1997</t>
  </si>
  <si>
    <t>2342 6575 3453 3533</t>
  </si>
  <si>
    <t>Kim Lund</t>
  </si>
  <si>
    <t>241182-3842</t>
  </si>
  <si>
    <t>5179 2223</t>
  </si>
  <si>
    <t>13-04-2005</t>
  </si>
  <si>
    <t xml:space="preserve">Opel Vectra Limited - 2.2 TDI </t>
  </si>
  <si>
    <t>2345 3533 3555 2474</t>
  </si>
  <si>
    <t>Ansættelsesdato:</t>
  </si>
  <si>
    <t>Peter Kastrup</t>
  </si>
  <si>
    <t>270486-4909</t>
  </si>
  <si>
    <t>8092 4490</t>
  </si>
  <si>
    <t>19-03-1991</t>
  </si>
  <si>
    <t>Volvo XC90</t>
  </si>
  <si>
    <t>6644 7455 7544 7853</t>
  </si>
  <si>
    <t>Mattias Jespersen</t>
  </si>
  <si>
    <t>191182-2848</t>
  </si>
  <si>
    <t>6134 0056</t>
  </si>
  <si>
    <t>20-12-1998</t>
  </si>
  <si>
    <t>6325 6443 7722 2553</t>
  </si>
  <si>
    <t>Løn:</t>
  </si>
  <si>
    <t>Allan Carlsen</t>
  </si>
  <si>
    <t>310384-0570</t>
  </si>
  <si>
    <t>6318 3648</t>
  </si>
  <si>
    <t>01-07-2002</t>
  </si>
  <si>
    <t>Toyota Corolla st - 2.2</t>
  </si>
  <si>
    <t>6343 3666 3667 3663</t>
  </si>
  <si>
    <t>Lars Thorsen</t>
  </si>
  <si>
    <t>240975-3582</t>
  </si>
  <si>
    <t>8343 8574</t>
  </si>
  <si>
    <t>01-07-2006</t>
  </si>
  <si>
    <t>7434 7454 6323 7842</t>
  </si>
  <si>
    <t>Kasper Schultz</t>
  </si>
  <si>
    <t>081285-1970</t>
  </si>
  <si>
    <t>3940 2175</t>
  </si>
  <si>
    <t>15-09-1999</t>
  </si>
  <si>
    <t>Skoda Octavia Combi RS</t>
  </si>
  <si>
    <t>7544 3666 3466 3466</t>
  </si>
  <si>
    <t>Peter Søndergård</t>
  </si>
  <si>
    <t>270883-1060</t>
  </si>
  <si>
    <t>7068 4828</t>
  </si>
  <si>
    <t>Mercedes E 500</t>
  </si>
  <si>
    <t>3477 3467 3462 3523</t>
  </si>
  <si>
    <t>Klaus Johansen</t>
  </si>
  <si>
    <t>170880-2754</t>
  </si>
  <si>
    <t>6212 5100</t>
  </si>
  <si>
    <t>Toyota Avensis 2.2 D-4</t>
  </si>
  <si>
    <t>7544 6334 4675 5444</t>
  </si>
  <si>
    <t>Mai-Britt Storm</t>
  </si>
  <si>
    <t>280365-1865</t>
  </si>
  <si>
    <t>7180 8416</t>
  </si>
  <si>
    <t>25-10-2004</t>
  </si>
  <si>
    <t>7544 2357 4634 6344</t>
  </si>
  <si>
    <t>Michael Malmgren</t>
  </si>
  <si>
    <t>171266-2324</t>
  </si>
  <si>
    <t>6914 0305</t>
  </si>
  <si>
    <t>01-01-2000</t>
  </si>
  <si>
    <t>Ford S-MAX</t>
  </si>
  <si>
    <t>7655 3457 5464 4645</t>
  </si>
  <si>
    <t>Henrik Madsen</t>
  </si>
  <si>
    <t>040968-4212</t>
  </si>
  <si>
    <t>8041 2426</t>
  </si>
  <si>
    <t>12-03-2005</t>
  </si>
  <si>
    <t>Ford Mondeo Trend - 2.4 CDI</t>
  </si>
  <si>
    <t>3467 5744 7544 3466</t>
  </si>
  <si>
    <t>Hugo Hall</t>
  </si>
  <si>
    <t>010879-0932</t>
  </si>
  <si>
    <t>4055 9680</t>
  </si>
  <si>
    <t>12-06-2006</t>
  </si>
  <si>
    <t>Ford Fokus - 1.1</t>
  </si>
  <si>
    <t>6775 5433 6344 3466</t>
  </si>
  <si>
    <t>Jan Larsen</t>
  </si>
  <si>
    <t>240367-1529</t>
  </si>
  <si>
    <t>5582 0027</t>
  </si>
  <si>
    <t>17-04-1995</t>
  </si>
  <si>
    <t>Peugeut 407 SW</t>
  </si>
  <si>
    <t>7452 6744 4543 6477</t>
  </si>
  <si>
    <t>Peter Wulf</t>
  </si>
  <si>
    <t>200866-1186</t>
  </si>
  <si>
    <t>8844 9307</t>
  </si>
  <si>
    <t>4578 6445 7555 7565</t>
  </si>
  <si>
    <t>Søren Novotny</t>
  </si>
  <si>
    <t>230782-1674</t>
  </si>
  <si>
    <t>3613 1335</t>
  </si>
  <si>
    <t>19-06-1996</t>
  </si>
  <si>
    <t>7565 7563 8762 1224</t>
  </si>
  <si>
    <t>Mikkel Junker</t>
  </si>
  <si>
    <t>200259-4345</t>
  </si>
  <si>
    <t>9061 0964</t>
  </si>
  <si>
    <t>01-05-2003</t>
  </si>
  <si>
    <t>9766 6867 6788 4577</t>
  </si>
  <si>
    <t>Lars Kofoed</t>
  </si>
  <si>
    <t>271177-2269</t>
  </si>
  <si>
    <t>4737 0991</t>
  </si>
  <si>
    <t>16-02-2003</t>
  </si>
  <si>
    <t>7454 5454 4575 7445</t>
  </si>
  <si>
    <t>Lis Winding</t>
  </si>
  <si>
    <t>250984-0439</t>
  </si>
  <si>
    <t>2262 9399</t>
  </si>
  <si>
    <t>01-09-2004</t>
  </si>
  <si>
    <t>Opel Zafira - 1.8</t>
  </si>
  <si>
    <t>8652 2345 6334 6433</t>
  </si>
  <si>
    <t>Charlotte Juhl</t>
  </si>
  <si>
    <t>071165-2222</t>
  </si>
  <si>
    <t>3623 4824</t>
  </si>
  <si>
    <t>27-04-1995</t>
  </si>
  <si>
    <t>6343 7454 4577 4573</t>
  </si>
  <si>
    <t>Thomas Riis</t>
  </si>
  <si>
    <t>221180-2489</t>
  </si>
  <si>
    <t>8703 3667</t>
  </si>
  <si>
    <t>01-07-1996</t>
  </si>
  <si>
    <t>Fiat Panda</t>
  </si>
  <si>
    <t>3466 3467 6343 6363</t>
  </si>
  <si>
    <t>Vælg oplysning</t>
  </si>
  <si>
    <t>Resultat</t>
  </si>
  <si>
    <t>Kundebesøg</t>
  </si>
  <si>
    <t>Enkelt</t>
  </si>
  <si>
    <t>Retur</t>
  </si>
  <si>
    <t>...samme dag</t>
  </si>
  <si>
    <t>Øresundsbroen</t>
  </si>
  <si>
    <t>Kunde</t>
  </si>
  <si>
    <t>Storebæltsbroen</t>
  </si>
  <si>
    <t>Antal km</t>
  </si>
  <si>
    <t>Km takst</t>
  </si>
  <si>
    <t>Kørselsudgift</t>
  </si>
  <si>
    <t>Cellekæde til kunde - Kombinationsboks</t>
  </si>
  <si>
    <t>Cellekæde til km takst - skalafelt</t>
  </si>
  <si>
    <t>Broafgift</t>
  </si>
  <si>
    <t>Cellekæde Retur - Afkrydsningsfelt</t>
  </si>
  <si>
    <t>Cellekæde til Bro - alternativknapper</t>
  </si>
  <si>
    <t>Total omkostning</t>
  </si>
  <si>
    <t>Cellekæde til Billet type - alternativknapper</t>
  </si>
  <si>
    <t>Kunder</t>
  </si>
  <si>
    <t>Km</t>
  </si>
  <si>
    <t>VideoLand</t>
  </si>
  <si>
    <t>DVD Skiven Odense</t>
  </si>
  <si>
    <t>FILM butikken</t>
  </si>
  <si>
    <t>Bogart - Helsingør</t>
  </si>
  <si>
    <t>Accord A/S</t>
  </si>
  <si>
    <t>Dicentia A/S</t>
  </si>
  <si>
    <t>VideoNetto - Århus</t>
  </si>
  <si>
    <t>AB Video - Vejle</t>
  </si>
  <si>
    <t>Movie Zonen</t>
  </si>
  <si>
    <t>FILM Shoppen</t>
  </si>
  <si>
    <t>Movie Town</t>
  </si>
  <si>
    <t>Bogart - Århus</t>
  </si>
  <si>
    <t>DVD Netto</t>
  </si>
  <si>
    <t>Funny Movies</t>
  </si>
  <si>
    <t>4D Video</t>
  </si>
  <si>
    <t>DVD hjørnet</t>
  </si>
  <si>
    <t>Dansk Musik og Film</t>
  </si>
  <si>
    <t>TP Film</t>
  </si>
  <si>
    <t>VideoBuster - Odense</t>
  </si>
  <si>
    <t>Video 1</t>
  </si>
  <si>
    <t>Filmkæden</t>
  </si>
  <si>
    <t>DVD Kæden</t>
  </si>
  <si>
    <t>Videokiosken</t>
  </si>
  <si>
    <t>Freelance Film</t>
  </si>
  <si>
    <t>DVD Palance</t>
  </si>
  <si>
    <t>Cinematekets Videohandel</t>
  </si>
  <si>
    <t>Primetime Video</t>
  </si>
  <si>
    <t>Videogiganten</t>
  </si>
  <si>
    <t>Blockbuster</t>
  </si>
  <si>
    <t>Dvdoo A/S</t>
  </si>
  <si>
    <t>DVD CITY</t>
  </si>
  <si>
    <t>Playtime Video</t>
  </si>
  <si>
    <t>Byens Video</t>
  </si>
  <si>
    <t>Aktiv Video</t>
  </si>
  <si>
    <t>City Video</t>
  </si>
  <si>
    <t>Webers Video</t>
  </si>
  <si>
    <t>Televideo</t>
  </si>
  <si>
    <t>Video Huset</t>
  </si>
  <si>
    <t>Filmmagasinet</t>
  </si>
  <si>
    <t>Videotech</t>
  </si>
  <si>
    <t>Video-Teket</t>
  </si>
  <si>
    <t>Video Ringen</t>
  </si>
  <si>
    <t>Video &amp; Filmudlejningen</t>
  </si>
  <si>
    <t>Monde Video</t>
  </si>
  <si>
    <t>Videotossen</t>
  </si>
  <si>
    <t>Laserdisken</t>
  </si>
  <si>
    <t>DVDCITY MegaStore</t>
  </si>
  <si>
    <t>VideoHuset</t>
  </si>
  <si>
    <t>Video Hollywood</t>
  </si>
  <si>
    <t>Fønix Film</t>
  </si>
  <si>
    <t>DVD Studio</t>
  </si>
  <si>
    <t>Cellekæde</t>
  </si>
  <si>
    <t>Ingen</t>
  </si>
  <si>
    <r>
      <t xml:space="preserve">Abonnement
</t>
    </r>
    <r>
      <rPr>
        <sz val="10"/>
        <rFont val="Calibri"/>
        <family val="2"/>
        <scheme val="minor"/>
      </rPr>
      <t>Måned</t>
    </r>
  </si>
  <si>
    <r>
      <t xml:space="preserve">SMS
</t>
    </r>
    <r>
      <rPr>
        <sz val="10"/>
        <rFont val="Calibri"/>
        <family val="2"/>
        <scheme val="minor"/>
      </rPr>
      <t>pr. stk</t>
    </r>
  </si>
  <si>
    <r>
      <t xml:space="preserve">Opkald - DK
</t>
    </r>
    <r>
      <rPr>
        <sz val="10"/>
        <rFont val="Calibri"/>
        <family val="2"/>
        <scheme val="minor"/>
      </rPr>
      <t>kr./min.</t>
    </r>
  </si>
  <si>
    <r>
      <t xml:space="preserve">Opkald - </t>
    </r>
    <r>
      <rPr>
        <b/>
        <sz val="10"/>
        <rFont val="Calibri"/>
        <family val="2"/>
        <scheme val="minor"/>
      </rPr>
      <t>Udland</t>
    </r>
    <r>
      <rPr>
        <sz val="10"/>
        <rFont val="Calibri"/>
        <family val="2"/>
        <scheme val="minor"/>
      </rPr>
      <t xml:space="preserve">
kr./min.</t>
    </r>
  </si>
  <si>
    <r>
      <t xml:space="preserve">Forventet udgift
</t>
    </r>
    <r>
      <rPr>
        <sz val="10"/>
        <rFont val="Calibri"/>
        <family val="2"/>
        <scheme val="minor"/>
      </rPr>
      <t>kr.</t>
    </r>
  </si>
  <si>
    <t>Værelsespris</t>
  </si>
</sst>
</file>

<file path=xl/styles.xml><?xml version="1.0" encoding="utf-8"?>
<styleSheet xmlns="http://schemas.openxmlformats.org/spreadsheetml/2006/main">
  <numFmts count="2">
    <numFmt numFmtId="164" formatCode="0\ &quot;kr&quot;"/>
    <numFmt numFmtId="165" formatCode="#,##0\ &quot;kr&quot;"/>
  </numFmts>
  <fonts count="16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i/>
      <sz val="10"/>
      <color indexed="63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indexed="63"/>
      <name val="Calibri"/>
      <family val="2"/>
      <scheme val="minor"/>
    </font>
    <font>
      <b/>
      <sz val="14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16"/>
      <color indexed="63"/>
      <name val="Calibri"/>
      <family val="2"/>
      <scheme val="minor"/>
    </font>
    <font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3" fillId="0" borderId="0" xfId="0" applyFont="1" applyAlignment="1"/>
    <xf numFmtId="14" fontId="3" fillId="0" borderId="0" xfId="0" quotePrefix="1" applyNumberFormat="1" applyFont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Fill="1"/>
    <xf numFmtId="2" fontId="12" fillId="0" borderId="0" xfId="0" applyNumberFormat="1" applyFont="1"/>
    <xf numFmtId="4" fontId="2" fillId="0" borderId="0" xfId="0" applyNumberFormat="1" applyFont="1" applyFill="1"/>
    <xf numFmtId="4" fontId="12" fillId="0" borderId="0" xfId="0" applyNumberFormat="1" applyFont="1"/>
    <xf numFmtId="0" fontId="10" fillId="0" borderId="0" xfId="0" applyFont="1" applyBorder="1"/>
    <xf numFmtId="0" fontId="10" fillId="0" borderId="0" xfId="0" applyFont="1" applyAlignment="1"/>
    <xf numFmtId="0" fontId="10" fillId="0" borderId="0" xfId="0" applyFont="1"/>
    <xf numFmtId="0" fontId="13" fillId="0" borderId="0" xfId="0" applyFont="1" applyAlignment="1">
      <alignment horizontal="right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0" fontId="4" fillId="0" borderId="0" xfId="0" applyFont="1" applyFill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Fill="1" applyAlignment="1"/>
    <xf numFmtId="0" fontId="3" fillId="4" borderId="4" xfId="0" applyFont="1" applyFill="1" applyBorder="1"/>
    <xf numFmtId="0" fontId="3" fillId="5" borderId="0" xfId="0" applyFont="1" applyFill="1"/>
    <xf numFmtId="0" fontId="4" fillId="5" borderId="0" xfId="0" applyFont="1" applyFill="1"/>
    <xf numFmtId="0" fontId="4" fillId="5" borderId="1" xfId="0" applyFont="1" applyFill="1" applyBorder="1" applyAlignment="1">
      <alignment horizontal="center"/>
    </xf>
    <xf numFmtId="0" fontId="4" fillId="5" borderId="0" xfId="0" applyFont="1" applyFill="1" applyBorder="1"/>
    <xf numFmtId="164" fontId="3" fillId="5" borderId="0" xfId="0" applyNumberFormat="1" applyFont="1" applyFill="1" applyAlignment="1"/>
    <xf numFmtId="165" fontId="3" fillId="5" borderId="0" xfId="0" applyNumberFormat="1" applyFont="1" applyFill="1"/>
    <xf numFmtId="0" fontId="3" fillId="5" borderId="0" xfId="0" applyFont="1" applyFill="1" applyAlignment="1"/>
    <xf numFmtId="0" fontId="2" fillId="5" borderId="2" xfId="0" applyFont="1" applyFill="1" applyBorder="1"/>
    <xf numFmtId="0" fontId="10" fillId="5" borderId="2" xfId="0" applyFont="1" applyFill="1" applyBorder="1"/>
    <xf numFmtId="165" fontId="12" fillId="5" borderId="2" xfId="0" applyNumberFormat="1" applyFont="1" applyFill="1" applyBorder="1"/>
    <xf numFmtId="0" fontId="3" fillId="0" borderId="4" xfId="0" applyFont="1" applyFill="1" applyBorder="1"/>
    <xf numFmtId="164" fontId="3" fillId="0" borderId="4" xfId="0" applyNumberFormat="1" applyFont="1" applyFill="1" applyBorder="1" applyAlignment="1"/>
    <xf numFmtId="165" fontId="3" fillId="0" borderId="4" xfId="0" applyNumberFormat="1" applyFont="1" applyFill="1" applyBorder="1"/>
    <xf numFmtId="0" fontId="12" fillId="6" borderId="1" xfId="0" applyFont="1" applyFill="1" applyBorder="1"/>
    <xf numFmtId="0" fontId="2" fillId="6" borderId="1" xfId="0" applyFont="1" applyFill="1" applyBorder="1" applyAlignment="1">
      <alignment wrapText="1"/>
    </xf>
    <xf numFmtId="0" fontId="3" fillId="5" borderId="0" xfId="0" applyFont="1" applyFill="1" applyBorder="1" applyAlignment="1">
      <alignment horizontal="left" indent="1"/>
    </xf>
    <xf numFmtId="0" fontId="3" fillId="0" borderId="6" xfId="0" applyFont="1" applyFill="1" applyBorder="1"/>
    <xf numFmtId="165" fontId="3" fillId="0" borderId="5" xfId="0" applyNumberFormat="1" applyFont="1" applyFill="1" applyBorder="1"/>
    <xf numFmtId="165" fontId="3" fillId="0" borderId="2" xfId="0" applyNumberFormat="1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8" fillId="5" borderId="0" xfId="0" applyFont="1" applyFill="1"/>
    <xf numFmtId="0" fontId="3" fillId="5" borderId="0" xfId="0" applyFont="1" applyFill="1" applyAlignment="1">
      <alignment horizontal="center"/>
    </xf>
    <xf numFmtId="2" fontId="3" fillId="4" borderId="4" xfId="0" applyNumberFormat="1" applyFont="1" applyFill="1" applyBorder="1"/>
    <xf numFmtId="4" fontId="3" fillId="4" borderId="4" xfId="0" applyNumberFormat="1" applyFont="1" applyFill="1" applyBorder="1"/>
    <xf numFmtId="4" fontId="4" fillId="4" borderId="2" xfId="0" applyNumberFormat="1" applyFont="1" applyFill="1" applyBorder="1"/>
    <xf numFmtId="0" fontId="7" fillId="7" borderId="0" xfId="0" applyFont="1" applyFill="1"/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/>
    <xf numFmtId="0" fontId="7" fillId="7" borderId="3" xfId="0" applyFont="1" applyFill="1" applyBorder="1"/>
    <xf numFmtId="0" fontId="7" fillId="7" borderId="3" xfId="0" applyFont="1" applyFill="1" applyBorder="1" applyAlignment="1">
      <alignment horizontal="center"/>
    </xf>
    <xf numFmtId="0" fontId="6" fillId="0" borderId="3" xfId="0" applyFont="1" applyFill="1" applyBorder="1"/>
    <xf numFmtId="0" fontId="5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2" fillId="6" borderId="1" xfId="0" applyFont="1" applyFill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1"/>
  <dimension ref="A1:J48"/>
  <sheetViews>
    <sheetView tabSelected="1" workbookViewId="0">
      <selection sqref="A1:B1"/>
    </sheetView>
  </sheetViews>
  <sheetFormatPr defaultRowHeight="12.75"/>
  <cols>
    <col min="1" max="1" width="18.140625" style="1" customWidth="1"/>
    <col min="2" max="2" width="13.7109375" style="1" customWidth="1"/>
    <col min="3" max="3" width="9.5703125" style="1" bestFit="1" customWidth="1"/>
    <col min="4" max="4" width="15" style="1" bestFit="1" customWidth="1"/>
    <col min="5" max="5" width="26.140625" style="1" bestFit="1" customWidth="1"/>
    <col min="6" max="6" width="6.5703125" style="1" bestFit="1" customWidth="1"/>
    <col min="7" max="7" width="19" style="1" bestFit="1" customWidth="1"/>
    <col min="8" max="8" width="5.140625" style="1" customWidth="1"/>
    <col min="9" max="9" width="15.140625" style="1" customWidth="1"/>
    <col min="10" max="10" width="30.140625" style="1" bestFit="1" customWidth="1"/>
    <col min="11" max="11" width="8.5703125" style="1" customWidth="1"/>
    <col min="12" max="12" width="20.140625" style="1" customWidth="1"/>
    <col min="13" max="16384" width="9.140625" style="1"/>
  </cols>
  <sheetData>
    <row r="1" spans="1:3" ht="15.75">
      <c r="A1" s="69" t="s">
        <v>28</v>
      </c>
      <c r="B1" s="69"/>
    </row>
    <row r="2" spans="1:3">
      <c r="A2" s="2"/>
      <c r="B2" s="2"/>
      <c r="C2" s="2"/>
    </row>
    <row r="3" spans="1:3">
      <c r="A3" s="3" t="s">
        <v>37</v>
      </c>
      <c r="B3" s="2"/>
      <c r="C3" s="2"/>
    </row>
    <row r="4" spans="1:3">
      <c r="A4" s="2"/>
      <c r="B4" s="2"/>
      <c r="C4" s="2"/>
    </row>
    <row r="5" spans="1:3">
      <c r="A5" s="2"/>
      <c r="B5" s="2"/>
      <c r="C5" s="2"/>
    </row>
    <row r="6" spans="1:3">
      <c r="A6" s="3" t="s">
        <v>54</v>
      </c>
      <c r="B6" s="2"/>
      <c r="C6" s="2"/>
    </row>
    <row r="7" spans="1:3">
      <c r="A7" s="2"/>
      <c r="B7" s="2"/>
      <c r="C7" s="2"/>
    </row>
    <row r="8" spans="1:3">
      <c r="A8" s="3" t="s">
        <v>66</v>
      </c>
      <c r="B8" s="2"/>
      <c r="C8" s="2"/>
    </row>
    <row r="9" spans="1:3">
      <c r="A9" s="2"/>
      <c r="B9" s="2"/>
      <c r="C9" s="2"/>
    </row>
    <row r="10" spans="1:3">
      <c r="A10" s="3" t="s">
        <v>78</v>
      </c>
      <c r="B10" s="2"/>
      <c r="C10" s="2"/>
    </row>
    <row r="11" spans="1:3">
      <c r="A11" s="2"/>
      <c r="B11" s="2"/>
      <c r="C11" s="2"/>
    </row>
    <row r="12" spans="1:3">
      <c r="A12" s="2"/>
      <c r="B12" s="2"/>
      <c r="C12" s="2"/>
    </row>
    <row r="23" spans="1:10" ht="15.75">
      <c r="A23" s="68" t="s">
        <v>29</v>
      </c>
      <c r="B23" s="68"/>
      <c r="C23" s="68"/>
      <c r="D23" s="68"/>
      <c r="E23" s="68"/>
      <c r="F23" s="68"/>
      <c r="G23" s="68"/>
      <c r="I23" s="4" t="s">
        <v>243</v>
      </c>
      <c r="J23" s="5" t="s">
        <v>26</v>
      </c>
    </row>
    <row r="24" spans="1:10">
      <c r="A24" s="6" t="s">
        <v>30</v>
      </c>
      <c r="B24" s="7" t="s">
        <v>31</v>
      </c>
      <c r="C24" s="7" t="s">
        <v>32</v>
      </c>
      <c r="D24" s="7" t="s">
        <v>33</v>
      </c>
      <c r="E24" s="6" t="s">
        <v>34</v>
      </c>
      <c r="F24" s="6" t="s">
        <v>35</v>
      </c>
      <c r="G24" s="6" t="s">
        <v>36</v>
      </c>
      <c r="I24" s="8"/>
      <c r="J24" s="9"/>
    </row>
    <row r="25" spans="1:10">
      <c r="A25" s="1" t="s">
        <v>38</v>
      </c>
      <c r="B25" s="10" t="s">
        <v>39</v>
      </c>
      <c r="C25" s="10" t="s">
        <v>40</v>
      </c>
      <c r="D25" s="11" t="s">
        <v>41</v>
      </c>
      <c r="E25" s="1" t="s">
        <v>42</v>
      </c>
      <c r="F25" s="12">
        <v>32000</v>
      </c>
      <c r="G25" s="13" t="s">
        <v>43</v>
      </c>
    </row>
    <row r="26" spans="1:10">
      <c r="A26" s="1" t="s">
        <v>44</v>
      </c>
      <c r="B26" s="10" t="s">
        <v>45</v>
      </c>
      <c r="C26" s="10" t="s">
        <v>46</v>
      </c>
      <c r="D26" s="11" t="s">
        <v>47</v>
      </c>
      <c r="F26" s="12">
        <v>26000</v>
      </c>
      <c r="G26" s="13" t="s">
        <v>48</v>
      </c>
    </row>
    <row r="27" spans="1:10">
      <c r="A27" s="1" t="s">
        <v>49</v>
      </c>
      <c r="B27" s="10" t="s">
        <v>50</v>
      </c>
      <c r="C27" s="10" t="s">
        <v>51</v>
      </c>
      <c r="D27" s="11" t="s">
        <v>52</v>
      </c>
      <c r="F27" s="12">
        <v>18000</v>
      </c>
      <c r="G27" s="13" t="s">
        <v>53</v>
      </c>
      <c r="H27" s="14"/>
    </row>
    <row r="28" spans="1:10">
      <c r="A28" s="1" t="s">
        <v>55</v>
      </c>
      <c r="B28" s="10" t="s">
        <v>56</v>
      </c>
      <c r="C28" s="10" t="s">
        <v>57</v>
      </c>
      <c r="D28" s="11" t="s">
        <v>58</v>
      </c>
      <c r="F28" s="12">
        <v>28000</v>
      </c>
      <c r="G28" s="13" t="s">
        <v>59</v>
      </c>
      <c r="H28" s="14"/>
    </row>
    <row r="29" spans="1:10">
      <c r="A29" s="1" t="s">
        <v>60</v>
      </c>
      <c r="B29" s="10" t="s">
        <v>61</v>
      </c>
      <c r="C29" s="10" t="s">
        <v>62</v>
      </c>
      <c r="D29" s="11" t="s">
        <v>63</v>
      </c>
      <c r="E29" s="1" t="s">
        <v>64</v>
      </c>
      <c r="F29" s="12">
        <v>23000</v>
      </c>
      <c r="G29" s="13" t="s">
        <v>65</v>
      </c>
      <c r="H29" s="14"/>
    </row>
    <row r="30" spans="1:10">
      <c r="A30" s="1" t="s">
        <v>67</v>
      </c>
      <c r="B30" s="10" t="s">
        <v>68</v>
      </c>
      <c r="C30" s="10" t="s">
        <v>69</v>
      </c>
      <c r="D30" s="11" t="s">
        <v>70</v>
      </c>
      <c r="E30" s="1" t="s">
        <v>71</v>
      </c>
      <c r="F30" s="12">
        <v>35000</v>
      </c>
      <c r="G30" s="13" t="s">
        <v>72</v>
      </c>
    </row>
    <row r="31" spans="1:10">
      <c r="A31" s="1" t="s">
        <v>73</v>
      </c>
      <c r="B31" s="10" t="s">
        <v>74</v>
      </c>
      <c r="C31" s="10" t="s">
        <v>75</v>
      </c>
      <c r="D31" s="11" t="s">
        <v>76</v>
      </c>
      <c r="F31" s="12">
        <v>22000</v>
      </c>
      <c r="G31" s="13" t="s">
        <v>77</v>
      </c>
    </row>
    <row r="32" spans="1:10">
      <c r="A32" s="1" t="s">
        <v>79</v>
      </c>
      <c r="B32" s="10" t="s">
        <v>80</v>
      </c>
      <c r="C32" s="10" t="s">
        <v>81</v>
      </c>
      <c r="D32" s="11" t="s">
        <v>82</v>
      </c>
      <c r="E32" s="1" t="s">
        <v>83</v>
      </c>
      <c r="F32" s="12">
        <v>25500</v>
      </c>
      <c r="G32" s="13" t="s">
        <v>84</v>
      </c>
    </row>
    <row r="33" spans="1:7">
      <c r="A33" s="1" t="s">
        <v>85</v>
      </c>
      <c r="B33" s="10" t="s">
        <v>86</v>
      </c>
      <c r="C33" s="10" t="s">
        <v>87</v>
      </c>
      <c r="D33" s="11" t="s">
        <v>88</v>
      </c>
      <c r="F33" s="12">
        <v>21000</v>
      </c>
      <c r="G33" s="13" t="s">
        <v>89</v>
      </c>
    </row>
    <row r="34" spans="1:7">
      <c r="A34" s="1" t="s">
        <v>90</v>
      </c>
      <c r="B34" s="10" t="s">
        <v>91</v>
      </c>
      <c r="C34" s="10" t="s">
        <v>92</v>
      </c>
      <c r="D34" s="11" t="s">
        <v>93</v>
      </c>
      <c r="E34" s="1" t="s">
        <v>94</v>
      </c>
      <c r="F34" s="12">
        <v>20000</v>
      </c>
      <c r="G34" s="13" t="s">
        <v>95</v>
      </c>
    </row>
    <row r="35" spans="1:7">
      <c r="A35" s="1" t="s">
        <v>96</v>
      </c>
      <c r="B35" s="10" t="s">
        <v>97</v>
      </c>
      <c r="C35" s="10" t="s">
        <v>98</v>
      </c>
      <c r="D35" s="11" t="s">
        <v>82</v>
      </c>
      <c r="E35" s="1" t="s">
        <v>99</v>
      </c>
      <c r="F35" s="12">
        <v>21500</v>
      </c>
      <c r="G35" s="13" t="s">
        <v>100</v>
      </c>
    </row>
    <row r="36" spans="1:7">
      <c r="A36" s="1" t="s">
        <v>101</v>
      </c>
      <c r="B36" s="10" t="s">
        <v>102</v>
      </c>
      <c r="C36" s="10" t="s">
        <v>103</v>
      </c>
      <c r="D36" s="11" t="s">
        <v>58</v>
      </c>
      <c r="E36" s="1" t="s">
        <v>104</v>
      </c>
      <c r="F36" s="12">
        <v>22000</v>
      </c>
      <c r="G36" s="13" t="s">
        <v>105</v>
      </c>
    </row>
    <row r="37" spans="1:7">
      <c r="A37" s="1" t="s">
        <v>106</v>
      </c>
      <c r="B37" s="10" t="s">
        <v>107</v>
      </c>
      <c r="C37" s="10" t="s">
        <v>108</v>
      </c>
      <c r="D37" s="11" t="s">
        <v>109</v>
      </c>
      <c r="F37" s="12">
        <v>29000</v>
      </c>
      <c r="G37" s="13" t="s">
        <v>110</v>
      </c>
    </row>
    <row r="38" spans="1:7">
      <c r="A38" s="1" t="s">
        <v>111</v>
      </c>
      <c r="B38" s="10" t="s">
        <v>112</v>
      </c>
      <c r="C38" s="10" t="s">
        <v>113</v>
      </c>
      <c r="D38" s="11" t="s">
        <v>114</v>
      </c>
      <c r="E38" s="1" t="s">
        <v>115</v>
      </c>
      <c r="F38" s="12">
        <v>22500</v>
      </c>
      <c r="G38" s="13" t="s">
        <v>116</v>
      </c>
    </row>
    <row r="39" spans="1:7">
      <c r="A39" s="1" t="s">
        <v>117</v>
      </c>
      <c r="B39" s="10" t="s">
        <v>118</v>
      </c>
      <c r="C39" s="10" t="s">
        <v>119</v>
      </c>
      <c r="D39" s="11" t="s">
        <v>120</v>
      </c>
      <c r="E39" s="1" t="s">
        <v>121</v>
      </c>
      <c r="F39" s="12">
        <v>20000</v>
      </c>
      <c r="G39" s="13" t="s">
        <v>122</v>
      </c>
    </row>
    <row r="40" spans="1:7">
      <c r="A40" s="1" t="s">
        <v>123</v>
      </c>
      <c r="B40" s="10" t="s">
        <v>124</v>
      </c>
      <c r="C40" s="10" t="s">
        <v>125</v>
      </c>
      <c r="D40" s="11" t="s">
        <v>126</v>
      </c>
      <c r="E40" s="1" t="s">
        <v>127</v>
      </c>
      <c r="F40" s="12">
        <v>19500</v>
      </c>
      <c r="G40" s="13" t="s">
        <v>128</v>
      </c>
    </row>
    <row r="41" spans="1:7">
      <c r="A41" s="1" t="s">
        <v>129</v>
      </c>
      <c r="B41" s="10" t="s">
        <v>130</v>
      </c>
      <c r="C41" s="10" t="s">
        <v>131</v>
      </c>
      <c r="D41" s="11" t="s">
        <v>132</v>
      </c>
      <c r="E41" s="1" t="s">
        <v>133</v>
      </c>
      <c r="F41" s="12">
        <v>18000</v>
      </c>
      <c r="G41" s="13" t="s">
        <v>134</v>
      </c>
    </row>
    <row r="42" spans="1:7">
      <c r="A42" s="1" t="s">
        <v>135</v>
      </c>
      <c r="B42" s="10" t="s">
        <v>136</v>
      </c>
      <c r="C42" s="10" t="s">
        <v>137</v>
      </c>
      <c r="D42" s="11" t="s">
        <v>70</v>
      </c>
      <c r="F42" s="12">
        <v>34000</v>
      </c>
      <c r="G42" s="13" t="s">
        <v>138</v>
      </c>
    </row>
    <row r="43" spans="1:7">
      <c r="A43" s="1" t="s">
        <v>139</v>
      </c>
      <c r="B43" s="10" t="s">
        <v>140</v>
      </c>
      <c r="C43" s="10" t="s">
        <v>141</v>
      </c>
      <c r="D43" s="11" t="s">
        <v>142</v>
      </c>
      <c r="F43" s="12">
        <v>25000</v>
      </c>
      <c r="G43" s="13" t="s">
        <v>143</v>
      </c>
    </row>
    <row r="44" spans="1:7">
      <c r="A44" s="1" t="s">
        <v>144</v>
      </c>
      <c r="B44" s="10" t="s">
        <v>145</v>
      </c>
      <c r="C44" s="10" t="s">
        <v>146</v>
      </c>
      <c r="D44" s="11" t="s">
        <v>147</v>
      </c>
      <c r="F44" s="12">
        <v>23500</v>
      </c>
      <c r="G44" s="13" t="s">
        <v>148</v>
      </c>
    </row>
    <row r="45" spans="1:7">
      <c r="A45" s="1" t="s">
        <v>149</v>
      </c>
      <c r="B45" s="10" t="s">
        <v>150</v>
      </c>
      <c r="C45" s="10" t="s">
        <v>151</v>
      </c>
      <c r="D45" s="11" t="s">
        <v>152</v>
      </c>
      <c r="E45" s="1" t="s">
        <v>133</v>
      </c>
      <c r="F45" s="12">
        <v>21000</v>
      </c>
      <c r="G45" s="13" t="s">
        <v>153</v>
      </c>
    </row>
    <row r="46" spans="1:7">
      <c r="A46" s="1" t="s">
        <v>154</v>
      </c>
      <c r="B46" s="10" t="s">
        <v>155</v>
      </c>
      <c r="C46" s="10" t="s">
        <v>156</v>
      </c>
      <c r="D46" s="11" t="s">
        <v>157</v>
      </c>
      <c r="E46" s="1" t="s">
        <v>158</v>
      </c>
      <c r="F46" s="12">
        <v>22000</v>
      </c>
      <c r="G46" s="13" t="s">
        <v>159</v>
      </c>
    </row>
    <row r="47" spans="1:7">
      <c r="A47" s="1" t="s">
        <v>160</v>
      </c>
      <c r="B47" s="10" t="s">
        <v>161</v>
      </c>
      <c r="C47" s="10" t="s">
        <v>162</v>
      </c>
      <c r="D47" s="11" t="s">
        <v>163</v>
      </c>
      <c r="F47" s="12">
        <v>24500</v>
      </c>
      <c r="G47" s="13" t="s">
        <v>164</v>
      </c>
    </row>
    <row r="48" spans="1:7">
      <c r="A48" s="1" t="s">
        <v>165</v>
      </c>
      <c r="B48" s="10" t="s">
        <v>166</v>
      </c>
      <c r="C48" s="10" t="s">
        <v>167</v>
      </c>
      <c r="D48" s="11" t="s">
        <v>168</v>
      </c>
      <c r="E48" s="1" t="s">
        <v>169</v>
      </c>
      <c r="F48" s="12">
        <v>27000</v>
      </c>
      <c r="G48" s="13" t="s">
        <v>170</v>
      </c>
    </row>
  </sheetData>
  <mergeCells count="2">
    <mergeCell ref="A23:G23"/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2"/>
  <dimension ref="A1:L48"/>
  <sheetViews>
    <sheetView workbookViewId="0">
      <selection activeCell="A23" sqref="A23:G23"/>
    </sheetView>
  </sheetViews>
  <sheetFormatPr defaultRowHeight="12.75"/>
  <cols>
    <col min="1" max="1" width="18.140625" style="1" customWidth="1"/>
    <col min="2" max="2" width="13.7109375" style="1" customWidth="1"/>
    <col min="3" max="3" width="9.5703125" style="1" customWidth="1"/>
    <col min="4" max="4" width="15" style="1" bestFit="1" customWidth="1"/>
    <col min="5" max="5" width="26.140625" style="1" bestFit="1" customWidth="1"/>
    <col min="6" max="6" width="6.5703125" style="1" bestFit="1" customWidth="1"/>
    <col min="7" max="7" width="19" style="1" bestFit="1" customWidth="1"/>
    <col min="8" max="8" width="12.7109375" style="1" customWidth="1"/>
    <col min="9" max="9" width="15.140625" style="1" customWidth="1"/>
    <col min="10" max="10" width="30.140625" style="1" bestFit="1" customWidth="1"/>
    <col min="11" max="11" width="8.5703125" style="1" customWidth="1"/>
    <col min="12" max="12" width="20.140625" style="1" customWidth="1"/>
    <col min="13" max="16384" width="9.140625" style="1"/>
  </cols>
  <sheetData>
    <row r="1" spans="1:3" ht="15.75">
      <c r="A1" s="69" t="s">
        <v>28</v>
      </c>
      <c r="B1" s="69"/>
    </row>
    <row r="2" spans="1:3">
      <c r="A2" s="2"/>
      <c r="B2" s="2"/>
      <c r="C2" s="2"/>
    </row>
    <row r="3" spans="1:3">
      <c r="A3" s="3" t="s">
        <v>37</v>
      </c>
      <c r="B3" s="2"/>
      <c r="C3" s="3" t="s">
        <v>171</v>
      </c>
    </row>
    <row r="4" spans="1:3">
      <c r="A4" s="2"/>
      <c r="B4" s="2"/>
    </row>
    <row r="5" spans="1:3">
      <c r="A5" s="2"/>
      <c r="B5" s="2"/>
      <c r="C5" s="2"/>
    </row>
    <row r="6" spans="1:3">
      <c r="C6" s="2"/>
    </row>
    <row r="7" spans="1:3">
      <c r="B7" s="3"/>
      <c r="C7" s="2"/>
    </row>
    <row r="8" spans="1:3">
      <c r="C8" s="2"/>
    </row>
    <row r="9" spans="1:3">
      <c r="C9" s="2"/>
    </row>
    <row r="10" spans="1:3">
      <c r="C10" s="2"/>
    </row>
    <row r="11" spans="1:3">
      <c r="C11" s="2"/>
    </row>
    <row r="12" spans="1:3">
      <c r="A12" s="3" t="s">
        <v>172</v>
      </c>
      <c r="B12" s="3"/>
      <c r="C12" s="2"/>
    </row>
    <row r="16" spans="1:3">
      <c r="A16" s="2"/>
      <c r="B16" s="2"/>
    </row>
    <row r="17" spans="1:12">
      <c r="A17" s="2"/>
      <c r="B17" s="2"/>
    </row>
    <row r="18" spans="1:12">
      <c r="A18" s="2"/>
      <c r="B18" s="2"/>
    </row>
    <row r="23" spans="1:12" ht="15.75">
      <c r="A23" s="68" t="s">
        <v>29</v>
      </c>
      <c r="B23" s="68"/>
      <c r="C23" s="68"/>
      <c r="D23" s="68"/>
      <c r="E23" s="68"/>
      <c r="F23" s="68"/>
      <c r="G23" s="68"/>
      <c r="I23" s="29" t="s">
        <v>243</v>
      </c>
      <c r="J23" s="30" t="s">
        <v>26</v>
      </c>
      <c r="L23" s="30" t="s">
        <v>171</v>
      </c>
    </row>
    <row r="24" spans="1:12">
      <c r="A24" s="6" t="s">
        <v>30</v>
      </c>
      <c r="B24" s="31" t="s">
        <v>31</v>
      </c>
      <c r="C24" s="31" t="s">
        <v>32</v>
      </c>
      <c r="D24" s="31" t="s">
        <v>33</v>
      </c>
      <c r="E24" s="6" t="s">
        <v>34</v>
      </c>
      <c r="F24" s="6" t="s">
        <v>35</v>
      </c>
      <c r="G24" s="6" t="s">
        <v>36</v>
      </c>
      <c r="I24" s="32"/>
      <c r="J24" s="33"/>
      <c r="L24" s="34"/>
    </row>
    <row r="25" spans="1:12">
      <c r="A25" s="1" t="s">
        <v>38</v>
      </c>
      <c r="B25" s="10" t="s">
        <v>39</v>
      </c>
      <c r="C25" s="10" t="s">
        <v>40</v>
      </c>
      <c r="D25" s="11" t="s">
        <v>41</v>
      </c>
      <c r="E25" s="1" t="s">
        <v>42</v>
      </c>
      <c r="F25" s="12">
        <v>32000</v>
      </c>
      <c r="G25" s="13" t="s">
        <v>43</v>
      </c>
      <c r="I25" s="32"/>
      <c r="J25" s="33"/>
      <c r="L25" s="34"/>
    </row>
    <row r="26" spans="1:12">
      <c r="A26" s="1" t="s">
        <v>44</v>
      </c>
      <c r="B26" s="10" t="s">
        <v>45</v>
      </c>
      <c r="C26" s="10" t="s">
        <v>46</v>
      </c>
      <c r="D26" s="11" t="s">
        <v>47</v>
      </c>
      <c r="F26" s="12">
        <v>26000</v>
      </c>
      <c r="G26" s="13" t="s">
        <v>48</v>
      </c>
      <c r="L26" s="34"/>
    </row>
    <row r="27" spans="1:12">
      <c r="A27" s="1" t="s">
        <v>49</v>
      </c>
      <c r="B27" s="10" t="s">
        <v>50</v>
      </c>
      <c r="C27" s="10" t="s">
        <v>51</v>
      </c>
      <c r="D27" s="11" t="s">
        <v>52</v>
      </c>
      <c r="F27" s="12">
        <v>18000</v>
      </c>
      <c r="G27" s="13" t="s">
        <v>53</v>
      </c>
      <c r="H27" s="14"/>
      <c r="L27" s="18"/>
    </row>
    <row r="28" spans="1:12">
      <c r="A28" s="1" t="s">
        <v>55</v>
      </c>
      <c r="B28" s="10" t="s">
        <v>56</v>
      </c>
      <c r="C28" s="10" t="s">
        <v>57</v>
      </c>
      <c r="D28" s="11" t="s">
        <v>58</v>
      </c>
      <c r="F28" s="12">
        <v>28000</v>
      </c>
      <c r="G28" s="13" t="s">
        <v>59</v>
      </c>
      <c r="H28" s="14"/>
      <c r="L28" s="18"/>
    </row>
    <row r="29" spans="1:12">
      <c r="A29" s="1" t="s">
        <v>60</v>
      </c>
      <c r="B29" s="10" t="s">
        <v>61</v>
      </c>
      <c r="C29" s="10" t="s">
        <v>62</v>
      </c>
      <c r="D29" s="11" t="s">
        <v>63</v>
      </c>
      <c r="E29" s="1" t="s">
        <v>64</v>
      </c>
      <c r="F29" s="12">
        <v>23000</v>
      </c>
      <c r="G29" s="13" t="s">
        <v>65</v>
      </c>
      <c r="H29" s="14"/>
      <c r="L29" s="18"/>
    </row>
    <row r="30" spans="1:12">
      <c r="A30" s="1" t="s">
        <v>67</v>
      </c>
      <c r="B30" s="10" t="s">
        <v>68</v>
      </c>
      <c r="C30" s="10" t="s">
        <v>69</v>
      </c>
      <c r="D30" s="11" t="s">
        <v>70</v>
      </c>
      <c r="E30" s="1" t="s">
        <v>71</v>
      </c>
      <c r="F30" s="12">
        <v>35000</v>
      </c>
      <c r="G30" s="13" t="s">
        <v>72</v>
      </c>
    </row>
    <row r="31" spans="1:12">
      <c r="A31" s="1" t="s">
        <v>73</v>
      </c>
      <c r="B31" s="10" t="s">
        <v>74</v>
      </c>
      <c r="C31" s="10" t="s">
        <v>75</v>
      </c>
      <c r="D31" s="11" t="s">
        <v>76</v>
      </c>
      <c r="F31" s="12">
        <v>22000</v>
      </c>
      <c r="G31" s="13" t="s">
        <v>77</v>
      </c>
    </row>
    <row r="32" spans="1:12">
      <c r="A32" s="1" t="s">
        <v>79</v>
      </c>
      <c r="B32" s="10" t="s">
        <v>80</v>
      </c>
      <c r="C32" s="10" t="s">
        <v>81</v>
      </c>
      <c r="D32" s="11" t="s">
        <v>82</v>
      </c>
      <c r="E32" s="1" t="s">
        <v>83</v>
      </c>
      <c r="F32" s="12">
        <v>25500</v>
      </c>
      <c r="G32" s="13" t="s">
        <v>84</v>
      </c>
    </row>
    <row r="33" spans="1:7">
      <c r="A33" s="1" t="s">
        <v>85</v>
      </c>
      <c r="B33" s="10" t="s">
        <v>86</v>
      </c>
      <c r="C33" s="10" t="s">
        <v>87</v>
      </c>
      <c r="D33" s="11" t="s">
        <v>88</v>
      </c>
      <c r="F33" s="12">
        <v>21000</v>
      </c>
      <c r="G33" s="13" t="s">
        <v>89</v>
      </c>
    </row>
    <row r="34" spans="1:7">
      <c r="A34" s="1" t="s">
        <v>90</v>
      </c>
      <c r="B34" s="10" t="s">
        <v>91</v>
      </c>
      <c r="C34" s="10" t="s">
        <v>92</v>
      </c>
      <c r="D34" s="11" t="s">
        <v>93</v>
      </c>
      <c r="E34" s="1" t="s">
        <v>94</v>
      </c>
      <c r="F34" s="12">
        <v>20000</v>
      </c>
      <c r="G34" s="13" t="s">
        <v>95</v>
      </c>
    </row>
    <row r="35" spans="1:7">
      <c r="A35" s="1" t="s">
        <v>96</v>
      </c>
      <c r="B35" s="10" t="s">
        <v>97</v>
      </c>
      <c r="C35" s="10" t="s">
        <v>98</v>
      </c>
      <c r="D35" s="11" t="s">
        <v>82</v>
      </c>
      <c r="E35" s="1" t="s">
        <v>99</v>
      </c>
      <c r="F35" s="12">
        <v>21500</v>
      </c>
      <c r="G35" s="13" t="s">
        <v>100</v>
      </c>
    </row>
    <row r="36" spans="1:7">
      <c r="A36" s="1" t="s">
        <v>101</v>
      </c>
      <c r="B36" s="10" t="s">
        <v>102</v>
      </c>
      <c r="C36" s="10" t="s">
        <v>103</v>
      </c>
      <c r="D36" s="11" t="s">
        <v>58</v>
      </c>
      <c r="E36" s="1" t="s">
        <v>104</v>
      </c>
      <c r="F36" s="12">
        <v>22000</v>
      </c>
      <c r="G36" s="13" t="s">
        <v>105</v>
      </c>
    </row>
    <row r="37" spans="1:7">
      <c r="A37" s="1" t="s">
        <v>106</v>
      </c>
      <c r="B37" s="10" t="s">
        <v>107</v>
      </c>
      <c r="C37" s="10" t="s">
        <v>108</v>
      </c>
      <c r="D37" s="11" t="s">
        <v>109</v>
      </c>
      <c r="F37" s="12">
        <v>29000</v>
      </c>
      <c r="G37" s="13" t="s">
        <v>110</v>
      </c>
    </row>
    <row r="38" spans="1:7">
      <c r="A38" s="1" t="s">
        <v>111</v>
      </c>
      <c r="B38" s="10" t="s">
        <v>112</v>
      </c>
      <c r="C38" s="10" t="s">
        <v>113</v>
      </c>
      <c r="D38" s="11" t="s">
        <v>114</v>
      </c>
      <c r="E38" s="1" t="s">
        <v>115</v>
      </c>
      <c r="F38" s="12">
        <v>22500</v>
      </c>
      <c r="G38" s="13" t="s">
        <v>116</v>
      </c>
    </row>
    <row r="39" spans="1:7">
      <c r="A39" s="1" t="s">
        <v>117</v>
      </c>
      <c r="B39" s="10" t="s">
        <v>118</v>
      </c>
      <c r="C39" s="10" t="s">
        <v>119</v>
      </c>
      <c r="D39" s="11" t="s">
        <v>120</v>
      </c>
      <c r="E39" s="1" t="s">
        <v>121</v>
      </c>
      <c r="F39" s="12">
        <v>20000</v>
      </c>
      <c r="G39" s="13" t="s">
        <v>122</v>
      </c>
    </row>
    <row r="40" spans="1:7">
      <c r="A40" s="1" t="s">
        <v>123</v>
      </c>
      <c r="B40" s="10" t="s">
        <v>124</v>
      </c>
      <c r="C40" s="10" t="s">
        <v>125</v>
      </c>
      <c r="D40" s="11" t="s">
        <v>126</v>
      </c>
      <c r="E40" s="1" t="s">
        <v>127</v>
      </c>
      <c r="F40" s="12">
        <v>19500</v>
      </c>
      <c r="G40" s="13" t="s">
        <v>128</v>
      </c>
    </row>
    <row r="41" spans="1:7">
      <c r="A41" s="1" t="s">
        <v>129</v>
      </c>
      <c r="B41" s="10" t="s">
        <v>130</v>
      </c>
      <c r="C41" s="10" t="s">
        <v>131</v>
      </c>
      <c r="D41" s="11" t="s">
        <v>132</v>
      </c>
      <c r="E41" s="1" t="s">
        <v>133</v>
      </c>
      <c r="F41" s="12">
        <v>18000</v>
      </c>
      <c r="G41" s="13" t="s">
        <v>134</v>
      </c>
    </row>
    <row r="42" spans="1:7">
      <c r="A42" s="1" t="s">
        <v>135</v>
      </c>
      <c r="B42" s="10" t="s">
        <v>136</v>
      </c>
      <c r="C42" s="10" t="s">
        <v>137</v>
      </c>
      <c r="D42" s="11" t="s">
        <v>70</v>
      </c>
      <c r="F42" s="12">
        <v>34000</v>
      </c>
      <c r="G42" s="13" t="s">
        <v>138</v>
      </c>
    </row>
    <row r="43" spans="1:7">
      <c r="A43" s="1" t="s">
        <v>139</v>
      </c>
      <c r="B43" s="10" t="s">
        <v>140</v>
      </c>
      <c r="C43" s="10" t="s">
        <v>141</v>
      </c>
      <c r="D43" s="11" t="s">
        <v>142</v>
      </c>
      <c r="F43" s="12">
        <v>25000</v>
      </c>
      <c r="G43" s="13" t="s">
        <v>143</v>
      </c>
    </row>
    <row r="44" spans="1:7">
      <c r="A44" s="1" t="s">
        <v>144</v>
      </c>
      <c r="B44" s="10" t="s">
        <v>145</v>
      </c>
      <c r="C44" s="10" t="s">
        <v>146</v>
      </c>
      <c r="D44" s="11" t="s">
        <v>147</v>
      </c>
      <c r="F44" s="12">
        <v>23500</v>
      </c>
      <c r="G44" s="13" t="s">
        <v>148</v>
      </c>
    </row>
    <row r="45" spans="1:7">
      <c r="A45" s="1" t="s">
        <v>149</v>
      </c>
      <c r="B45" s="10" t="s">
        <v>150</v>
      </c>
      <c r="C45" s="10" t="s">
        <v>151</v>
      </c>
      <c r="D45" s="11" t="s">
        <v>152</v>
      </c>
      <c r="E45" s="1" t="s">
        <v>133</v>
      </c>
      <c r="F45" s="12">
        <v>21000</v>
      </c>
      <c r="G45" s="13" t="s">
        <v>153</v>
      </c>
    </row>
    <row r="46" spans="1:7">
      <c r="A46" s="1" t="s">
        <v>154</v>
      </c>
      <c r="B46" s="10" t="s">
        <v>155</v>
      </c>
      <c r="C46" s="10" t="s">
        <v>156</v>
      </c>
      <c r="D46" s="11" t="s">
        <v>157</v>
      </c>
      <c r="E46" s="1" t="s">
        <v>158</v>
      </c>
      <c r="F46" s="12">
        <v>22000</v>
      </c>
      <c r="G46" s="13" t="s">
        <v>159</v>
      </c>
    </row>
    <row r="47" spans="1:7">
      <c r="A47" s="1" t="s">
        <v>160</v>
      </c>
      <c r="B47" s="10" t="s">
        <v>161</v>
      </c>
      <c r="C47" s="10" t="s">
        <v>162</v>
      </c>
      <c r="D47" s="11" t="s">
        <v>163</v>
      </c>
      <c r="F47" s="12">
        <v>24500</v>
      </c>
      <c r="G47" s="13" t="s">
        <v>164</v>
      </c>
    </row>
    <row r="48" spans="1:7">
      <c r="A48" s="1" t="s">
        <v>165</v>
      </c>
      <c r="B48" s="10" t="s">
        <v>166</v>
      </c>
      <c r="C48" s="10" t="s">
        <v>167</v>
      </c>
      <c r="D48" s="11" t="s">
        <v>168</v>
      </c>
      <c r="E48" s="1" t="s">
        <v>169</v>
      </c>
      <c r="F48" s="12">
        <v>27000</v>
      </c>
      <c r="G48" s="13" t="s">
        <v>170</v>
      </c>
    </row>
  </sheetData>
  <mergeCells count="2">
    <mergeCell ref="A23:G23"/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sqref="A1:C1"/>
    </sheetView>
  </sheetViews>
  <sheetFormatPr defaultRowHeight="12.75"/>
  <cols>
    <col min="1" max="1" width="20.28515625" style="36" customWidth="1"/>
    <col min="2" max="3" width="14.42578125" style="36" customWidth="1"/>
    <col min="4" max="16384" width="9.140625" style="36"/>
  </cols>
  <sheetData>
    <row r="1" spans="1:3" ht="21">
      <c r="A1" s="70" t="s">
        <v>10</v>
      </c>
      <c r="B1" s="70"/>
      <c r="C1" s="70"/>
    </row>
    <row r="2" spans="1:3" ht="14.25" customHeight="1">
      <c r="B2" s="37" t="s">
        <v>27</v>
      </c>
      <c r="C2" s="37" t="s">
        <v>11</v>
      </c>
    </row>
    <row r="3" spans="1:3" ht="14.25" customHeight="1">
      <c r="B3" s="46"/>
      <c r="C3" s="36" t="s">
        <v>0</v>
      </c>
    </row>
    <row r="4" spans="1:3" ht="14.25" customHeight="1">
      <c r="B4" s="46"/>
      <c r="C4" s="36" t="s">
        <v>1</v>
      </c>
    </row>
    <row r="5" spans="1:3" ht="14.25" customHeight="1"/>
    <row r="6" spans="1:3" ht="14.25" customHeight="1" thickBot="1">
      <c r="B6" s="38" t="s">
        <v>2</v>
      </c>
      <c r="C6" s="38" t="s">
        <v>3</v>
      </c>
    </row>
    <row r="7" spans="1:3" ht="14.25" customHeight="1">
      <c r="A7" s="39" t="s">
        <v>7</v>
      </c>
      <c r="B7" s="40"/>
      <c r="C7" s="41"/>
    </row>
    <row r="8" spans="1:3" ht="14.25" customHeight="1">
      <c r="A8" s="36" t="s">
        <v>5</v>
      </c>
      <c r="B8" s="47"/>
      <c r="C8" s="48"/>
    </row>
    <row r="9" spans="1:3" ht="14.25" customHeight="1">
      <c r="B9" s="40"/>
      <c r="C9" s="41"/>
    </row>
    <row r="10" spans="1:3" ht="14.25" customHeight="1">
      <c r="B10" s="40"/>
      <c r="C10" s="41"/>
    </row>
    <row r="11" spans="1:3" ht="14.25" customHeight="1">
      <c r="A11" s="37" t="s">
        <v>8</v>
      </c>
      <c r="B11" s="42"/>
      <c r="C11" s="41"/>
    </row>
    <row r="12" spans="1:3" ht="14.25" customHeight="1">
      <c r="A12" s="36" t="s">
        <v>6</v>
      </c>
      <c r="B12" s="47"/>
      <c r="C12" s="48"/>
    </row>
    <row r="13" spans="1:3" ht="14.25" customHeight="1">
      <c r="B13" s="40"/>
      <c r="C13" s="41"/>
    </row>
    <row r="14" spans="1:3" ht="14.25" customHeight="1">
      <c r="B14" s="40"/>
      <c r="C14" s="41"/>
    </row>
    <row r="15" spans="1:3" ht="14.25" customHeight="1">
      <c r="A15" s="37" t="s">
        <v>9</v>
      </c>
      <c r="B15" s="42"/>
      <c r="C15" s="41"/>
    </row>
    <row r="16" spans="1:3" ht="14.25" customHeight="1">
      <c r="A16" s="36" t="s">
        <v>250</v>
      </c>
      <c r="B16" s="47"/>
      <c r="C16" s="48"/>
    </row>
    <row r="17" spans="1:3" ht="14.25" customHeight="1">
      <c r="B17" s="40"/>
      <c r="C17" s="41"/>
    </row>
    <row r="18" spans="1:3" ht="14.25" customHeight="1">
      <c r="B18" s="40"/>
      <c r="C18" s="41"/>
    </row>
    <row r="19" spans="1:3" ht="14.25" customHeight="1">
      <c r="B19" s="40"/>
      <c r="C19" s="41"/>
    </row>
    <row r="20" spans="1:3" ht="15.75" customHeight="1" thickBot="1">
      <c r="A20" s="43" t="s">
        <v>4</v>
      </c>
      <c r="B20" s="44"/>
      <c r="C20" s="45"/>
    </row>
    <row r="21" spans="1:3" ht="14.25" customHeight="1" thickTop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E14" sqref="E14"/>
    </sheetView>
  </sheetViews>
  <sheetFormatPr defaultRowHeight="15.75"/>
  <cols>
    <col min="1" max="1" width="19.42578125" style="20" customWidth="1"/>
    <col min="2" max="6" width="17.7109375" style="20" customWidth="1"/>
    <col min="7" max="7" width="9.140625" style="20"/>
    <col min="8" max="8" width="10.140625" style="20" bestFit="1" customWidth="1"/>
    <col min="9" max="9" width="26.85546875" style="20" bestFit="1" customWidth="1"/>
    <col min="10" max="16384" width="9.140625" style="20"/>
  </cols>
  <sheetData>
    <row r="1" spans="1:9" ht="22.5" customHeight="1">
      <c r="A1" s="72" t="s">
        <v>12</v>
      </c>
      <c r="B1" s="72"/>
      <c r="C1" s="72"/>
      <c r="D1" s="72"/>
      <c r="E1" s="72"/>
      <c r="F1" s="72"/>
    </row>
    <row r="2" spans="1:9" ht="30" customHeight="1" thickBot="1">
      <c r="A2" s="49"/>
      <c r="B2" s="50" t="s">
        <v>245</v>
      </c>
      <c r="C2" s="50" t="s">
        <v>246</v>
      </c>
      <c r="D2" s="50" t="s">
        <v>247</v>
      </c>
      <c r="E2" s="50" t="s">
        <v>248</v>
      </c>
      <c r="F2" s="50" t="s">
        <v>249</v>
      </c>
    </row>
    <row r="3" spans="1:9" ht="15.75" customHeight="1">
      <c r="A3" s="21" t="s">
        <v>13</v>
      </c>
      <c r="B3" s="20">
        <v>199</v>
      </c>
      <c r="C3" s="22">
        <v>0.75</v>
      </c>
      <c r="D3" s="22">
        <v>1.1000000000000001</v>
      </c>
      <c r="E3" s="22">
        <v>3.75</v>
      </c>
      <c r="F3" s="23">
        <f t="shared" ref="F3:F8" si="0">B3+(C3*$B$12)+(D3*$B$13)+(E3*$B$14)</f>
        <v>1448.75</v>
      </c>
    </row>
    <row r="4" spans="1:9" ht="15.75" customHeight="1">
      <c r="A4" s="21" t="s">
        <v>14</v>
      </c>
      <c r="B4" s="20">
        <v>99</v>
      </c>
      <c r="C4" s="22">
        <v>1.25</v>
      </c>
      <c r="D4" s="22">
        <v>0.95</v>
      </c>
      <c r="E4" s="22">
        <v>4.1399999999999997</v>
      </c>
      <c r="F4" s="23">
        <f t="shared" si="0"/>
        <v>1464</v>
      </c>
    </row>
    <row r="5" spans="1:9" ht="15.75" customHeight="1">
      <c r="A5" s="21" t="s">
        <v>15</v>
      </c>
      <c r="B5" s="20">
        <v>149</v>
      </c>
      <c r="C5" s="22">
        <v>0.85</v>
      </c>
      <c r="D5" s="22">
        <v>0.89</v>
      </c>
      <c r="E5" s="22">
        <v>5.45</v>
      </c>
      <c r="F5" s="23">
        <f t="shared" si="0"/>
        <v>1685.9</v>
      </c>
      <c r="H5" s="24"/>
    </row>
    <row r="6" spans="1:9" ht="15.75" customHeight="1">
      <c r="A6" s="21" t="s">
        <v>16</v>
      </c>
      <c r="B6" s="20">
        <v>199</v>
      </c>
      <c r="C6" s="22">
        <v>0.66</v>
      </c>
      <c r="D6" s="22">
        <v>1.1499999999999999</v>
      </c>
      <c r="E6" s="22">
        <v>6.5</v>
      </c>
      <c r="F6" s="23">
        <f t="shared" si="0"/>
        <v>1999.75</v>
      </c>
    </row>
    <row r="7" spans="1:9" ht="15.75" customHeight="1">
      <c r="A7" s="21" t="s">
        <v>17</v>
      </c>
      <c r="B7" s="20">
        <v>0</v>
      </c>
      <c r="C7" s="22">
        <v>0.5</v>
      </c>
      <c r="D7" s="22">
        <v>0.8</v>
      </c>
      <c r="E7" s="22">
        <v>6.5</v>
      </c>
      <c r="F7" s="23">
        <f t="shared" si="0"/>
        <v>1655.5</v>
      </c>
    </row>
    <row r="8" spans="1:9" ht="15.75" customHeight="1">
      <c r="A8" s="21" t="s">
        <v>18</v>
      </c>
      <c r="B8" s="20">
        <v>199</v>
      </c>
      <c r="C8" s="22">
        <v>1.5</v>
      </c>
      <c r="D8" s="22">
        <v>1.35</v>
      </c>
      <c r="E8" s="22">
        <v>7.5</v>
      </c>
      <c r="F8" s="23">
        <f t="shared" si="0"/>
        <v>2413.75</v>
      </c>
    </row>
    <row r="9" spans="1:9" ht="15" customHeight="1"/>
    <row r="10" spans="1:9" ht="15" customHeight="1"/>
    <row r="11" spans="1:9" ht="16.5" customHeight="1" thickBot="1">
      <c r="A11" s="71" t="s">
        <v>19</v>
      </c>
      <c r="B11" s="71"/>
      <c r="C11" s="71"/>
    </row>
    <row r="12" spans="1:9" ht="20.25" customHeight="1">
      <c r="A12" s="21" t="s">
        <v>20</v>
      </c>
      <c r="B12" s="20">
        <v>175</v>
      </c>
      <c r="C12" s="20" t="s">
        <v>21</v>
      </c>
    </row>
    <row r="13" spans="1:9" ht="20.25" customHeight="1">
      <c r="A13" s="21" t="s">
        <v>22</v>
      </c>
      <c r="B13" s="20">
        <v>335</v>
      </c>
      <c r="C13" s="20" t="s">
        <v>23</v>
      </c>
      <c r="H13" s="25"/>
      <c r="I13" s="25"/>
    </row>
    <row r="14" spans="1:9" ht="20.25" customHeight="1">
      <c r="A14" s="21" t="s">
        <v>24</v>
      </c>
      <c r="B14" s="20">
        <v>200</v>
      </c>
      <c r="C14" s="20" t="s">
        <v>23</v>
      </c>
      <c r="H14" s="26"/>
      <c r="I14" s="27"/>
    </row>
    <row r="15" spans="1:9">
      <c r="C15" s="28"/>
      <c r="D15" s="28"/>
      <c r="H15" s="26"/>
      <c r="I15" s="27"/>
    </row>
  </sheetData>
  <mergeCells count="2">
    <mergeCell ref="A11:C11"/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G24" sqref="G24"/>
    </sheetView>
  </sheetViews>
  <sheetFormatPr defaultRowHeight="12.75"/>
  <cols>
    <col min="1" max="1" width="30.42578125" style="36" customWidth="1"/>
    <col min="2" max="3" width="14.140625" style="36" customWidth="1"/>
    <col min="4" max="7" width="9.140625" style="36"/>
    <col min="8" max="8" width="12.85546875" style="36" customWidth="1"/>
    <col min="9" max="9" width="26.85546875" style="36" customWidth="1"/>
    <col min="10" max="16384" width="9.140625" style="36"/>
  </cols>
  <sheetData>
    <row r="1" spans="1:9" ht="20.25" customHeight="1" thickBot="1">
      <c r="A1" s="73" t="s">
        <v>10</v>
      </c>
      <c r="B1" s="73"/>
      <c r="C1" s="73"/>
    </row>
    <row r="2" spans="1:9" ht="15.75" customHeight="1">
      <c r="B2" s="37" t="s">
        <v>27</v>
      </c>
      <c r="C2" s="37" t="s">
        <v>11</v>
      </c>
    </row>
    <row r="3" spans="1:9" ht="15.75" customHeight="1">
      <c r="B3" s="52">
        <v>24</v>
      </c>
      <c r="C3" s="36" t="s">
        <v>0</v>
      </c>
    </row>
    <row r="4" spans="1:9" ht="15.75" customHeight="1">
      <c r="B4" s="46">
        <v>9</v>
      </c>
      <c r="C4" s="36" t="s">
        <v>1</v>
      </c>
    </row>
    <row r="5" spans="1:9" ht="15.75" customHeight="1"/>
    <row r="6" spans="1:9" ht="15.75" customHeight="1" thickBot="1">
      <c r="B6" s="38" t="s">
        <v>2</v>
      </c>
      <c r="C6" s="38" t="s">
        <v>3</v>
      </c>
    </row>
    <row r="7" spans="1:9" ht="15.75" customHeight="1">
      <c r="A7" s="39"/>
      <c r="B7" s="40"/>
      <c r="C7" s="41"/>
      <c r="H7" s="67" t="s">
        <v>25</v>
      </c>
      <c r="I7" s="67" t="s">
        <v>26</v>
      </c>
    </row>
    <row r="8" spans="1:9" ht="15.75" customHeight="1">
      <c r="H8" s="55"/>
      <c r="I8" s="56"/>
    </row>
    <row r="9" spans="1:9" ht="15.75" customHeight="1">
      <c r="B9" s="40"/>
      <c r="C9" s="41"/>
      <c r="H9" s="56"/>
      <c r="I9" s="56"/>
    </row>
    <row r="10" spans="1:9" ht="15.75" customHeight="1">
      <c r="B10" s="47"/>
      <c r="C10" s="53"/>
      <c r="H10" s="55"/>
      <c r="I10" s="56"/>
    </row>
    <row r="11" spans="1:9" ht="15.75" customHeight="1">
      <c r="B11" s="40"/>
      <c r="C11" s="41"/>
      <c r="H11" s="55"/>
      <c r="I11" s="56"/>
    </row>
    <row r="12" spans="1:9" ht="15.75" customHeight="1">
      <c r="A12" s="51"/>
      <c r="B12" s="40"/>
      <c r="C12" s="41"/>
    </row>
    <row r="13" spans="1:9" ht="15.75" customHeight="1">
      <c r="B13" s="47"/>
      <c r="C13" s="53"/>
    </row>
    <row r="14" spans="1:9" ht="15.75" customHeight="1">
      <c r="B14" s="40"/>
      <c r="C14" s="41"/>
    </row>
    <row r="15" spans="1:9" ht="15.75" customHeight="1">
      <c r="A15" s="51"/>
      <c r="B15" s="42"/>
      <c r="C15" s="41"/>
    </row>
    <row r="16" spans="1:9" ht="15.75" customHeight="1">
      <c r="B16" s="47"/>
      <c r="C16" s="53"/>
    </row>
    <row r="17" spans="1:3" ht="15.75" customHeight="1">
      <c r="B17" s="40"/>
      <c r="C17" s="41"/>
    </row>
    <row r="18" spans="1:3" ht="15.75" customHeight="1">
      <c r="A18" s="37"/>
      <c r="B18" s="42"/>
      <c r="C18" s="41"/>
    </row>
    <row r="19" spans="1:3" ht="15.75" customHeight="1">
      <c r="B19" s="53"/>
      <c r="C19" s="53"/>
    </row>
    <row r="20" spans="1:3" ht="15.75" customHeight="1">
      <c r="B20" s="40"/>
      <c r="C20" s="41"/>
    </row>
    <row r="21" spans="1:3" ht="15.75" customHeight="1">
      <c r="B21" s="40"/>
      <c r="C21" s="41"/>
    </row>
    <row r="22" spans="1:3" ht="15.75" customHeight="1">
      <c r="B22" s="40"/>
      <c r="C22" s="41"/>
    </row>
    <row r="23" spans="1:3" ht="15.75" customHeight="1" thickBot="1">
      <c r="A23" s="43" t="s">
        <v>4</v>
      </c>
      <c r="B23" s="44"/>
      <c r="C23" s="54"/>
    </row>
    <row r="24" spans="1:3" ht="15.75" customHeight="1" thickTop="1"/>
    <row r="25" spans="1:3" ht="15.75" customHeight="1"/>
    <row r="26" spans="1:3" ht="15.75" customHeight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J25"/>
  <sheetViews>
    <sheetView workbookViewId="0"/>
  </sheetViews>
  <sheetFormatPr defaultRowHeight="12.75"/>
  <cols>
    <col min="1" max="1" width="9.140625" style="36"/>
    <col min="2" max="2" width="13.140625" style="36" customWidth="1"/>
    <col min="3" max="3" width="10.7109375" style="36" customWidth="1"/>
    <col min="4" max="4" width="9.7109375" style="36" customWidth="1"/>
    <col min="5" max="5" width="9.140625" style="36"/>
    <col min="6" max="6" width="16.42578125" style="36" customWidth="1"/>
    <col min="7" max="9" width="14" style="36" customWidth="1"/>
    <col min="10" max="16384" width="9.140625" style="36"/>
  </cols>
  <sheetData>
    <row r="2" spans="2:4" ht="15" customHeight="1">
      <c r="B2" s="74" t="s">
        <v>173</v>
      </c>
      <c r="C2" s="74"/>
      <c r="D2" s="74"/>
    </row>
    <row r="4" spans="2:4">
      <c r="B4" s="57" t="s">
        <v>178</v>
      </c>
    </row>
    <row r="6" spans="2:4">
      <c r="B6" s="57" t="s">
        <v>180</v>
      </c>
      <c r="C6" s="35"/>
    </row>
    <row r="8" spans="2:4">
      <c r="B8" s="57" t="s">
        <v>181</v>
      </c>
      <c r="C8" s="59"/>
    </row>
    <row r="10" spans="2:4">
      <c r="B10" s="57" t="s">
        <v>182</v>
      </c>
      <c r="C10" s="60"/>
    </row>
    <row r="12" spans="2:4">
      <c r="B12" s="57" t="s">
        <v>185</v>
      </c>
      <c r="C12" s="60"/>
    </row>
    <row r="14" spans="2:4" ht="13.5" thickBot="1">
      <c r="B14" s="75" t="s">
        <v>188</v>
      </c>
      <c r="C14" s="75"/>
      <c r="D14" s="61"/>
    </row>
    <row r="15" spans="2:4" ht="13.5" thickTop="1"/>
    <row r="23" spans="10:10">
      <c r="J23" s="58"/>
    </row>
    <row r="24" spans="10:10">
      <c r="J24" s="58"/>
    </row>
    <row r="25" spans="10:10">
      <c r="J25" s="58"/>
    </row>
  </sheetData>
  <mergeCells count="2">
    <mergeCell ref="B2:D2"/>
    <mergeCell ref="B14:C14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selection activeCell="E13" sqref="E13"/>
    </sheetView>
  </sheetViews>
  <sheetFormatPr defaultRowHeight="12.75"/>
  <cols>
    <col min="1" max="1" width="23.5703125" style="1" customWidth="1"/>
    <col min="2" max="3" width="9.140625" style="1"/>
    <col min="4" max="4" width="13.5703125" style="1" customWidth="1"/>
    <col min="5" max="5" width="38" style="1" customWidth="1"/>
    <col min="6" max="6" width="9.140625" style="1"/>
    <col min="7" max="7" width="16.140625" style="1" bestFit="1" customWidth="1"/>
    <col min="8" max="10" width="13.42578125" style="1" customWidth="1"/>
    <col min="11" max="16384" width="9.140625" style="1"/>
  </cols>
  <sheetData>
    <row r="1" spans="1:10">
      <c r="A1" s="62" t="s">
        <v>190</v>
      </c>
      <c r="B1" s="62" t="s">
        <v>191</v>
      </c>
      <c r="D1" s="63" t="s">
        <v>25</v>
      </c>
      <c r="E1" s="64" t="s">
        <v>26</v>
      </c>
      <c r="G1" s="65"/>
      <c r="H1" s="66" t="s">
        <v>174</v>
      </c>
      <c r="I1" s="66" t="s">
        <v>175</v>
      </c>
      <c r="J1" s="66" t="s">
        <v>176</v>
      </c>
    </row>
    <row r="2" spans="1:10">
      <c r="A2" s="15" t="s">
        <v>192</v>
      </c>
      <c r="B2" s="1">
        <v>175</v>
      </c>
      <c r="D2" s="16">
        <v>12</v>
      </c>
      <c r="E2" s="9" t="s">
        <v>183</v>
      </c>
      <c r="G2" s="6" t="s">
        <v>177</v>
      </c>
      <c r="H2" s="17">
        <v>135</v>
      </c>
      <c r="I2" s="17">
        <v>245</v>
      </c>
      <c r="J2" s="17">
        <v>225</v>
      </c>
    </row>
    <row r="3" spans="1:10">
      <c r="A3" s="15" t="s">
        <v>193</v>
      </c>
      <c r="B3" s="1">
        <v>168</v>
      </c>
      <c r="D3" s="16">
        <v>16</v>
      </c>
      <c r="E3" s="9" t="s">
        <v>184</v>
      </c>
      <c r="G3" s="6" t="s">
        <v>179</v>
      </c>
      <c r="H3" s="17">
        <v>142</v>
      </c>
      <c r="I3" s="17">
        <v>249</v>
      </c>
      <c r="J3" s="17">
        <v>205</v>
      </c>
    </row>
    <row r="4" spans="1:10">
      <c r="A4" s="15" t="s">
        <v>194</v>
      </c>
      <c r="B4" s="1">
        <v>35</v>
      </c>
      <c r="D4" s="16" t="b">
        <v>1</v>
      </c>
      <c r="E4" s="9" t="s">
        <v>186</v>
      </c>
      <c r="G4" s="6" t="s">
        <v>244</v>
      </c>
      <c r="H4" s="17">
        <v>0</v>
      </c>
      <c r="I4" s="17">
        <v>0</v>
      </c>
      <c r="J4" s="17">
        <v>0</v>
      </c>
    </row>
    <row r="5" spans="1:10">
      <c r="A5" s="15" t="s">
        <v>195</v>
      </c>
      <c r="B5" s="1">
        <v>48</v>
      </c>
      <c r="D5" s="16">
        <v>0</v>
      </c>
      <c r="E5" s="9" t="s">
        <v>187</v>
      </c>
    </row>
    <row r="6" spans="1:10">
      <c r="A6" s="15" t="s">
        <v>196</v>
      </c>
      <c r="B6" s="1">
        <v>17</v>
      </c>
      <c r="D6" s="16">
        <v>0</v>
      </c>
      <c r="E6" s="9" t="s">
        <v>189</v>
      </c>
    </row>
    <row r="7" spans="1:10">
      <c r="A7" s="15" t="s">
        <v>197</v>
      </c>
      <c r="B7" s="1">
        <v>68</v>
      </c>
      <c r="D7" s="18"/>
      <c r="E7" s="18"/>
    </row>
    <row r="8" spans="1:10">
      <c r="A8" s="15" t="s">
        <v>198</v>
      </c>
      <c r="B8" s="1">
        <v>309</v>
      </c>
    </row>
    <row r="9" spans="1:10">
      <c r="A9" s="15" t="s">
        <v>199</v>
      </c>
      <c r="B9" s="1">
        <v>213</v>
      </c>
    </row>
    <row r="10" spans="1:10">
      <c r="A10" s="15" t="s">
        <v>200</v>
      </c>
      <c r="B10" s="1">
        <v>75</v>
      </c>
    </row>
    <row r="11" spans="1:10">
      <c r="A11" s="15" t="s">
        <v>201</v>
      </c>
      <c r="B11" s="1">
        <v>21</v>
      </c>
    </row>
    <row r="12" spans="1:10">
      <c r="A12" s="15" t="s">
        <v>202</v>
      </c>
      <c r="B12" s="1">
        <v>29</v>
      </c>
    </row>
    <row r="13" spans="1:10">
      <c r="A13" s="15" t="s">
        <v>203</v>
      </c>
      <c r="B13" s="1">
        <v>312</v>
      </c>
    </row>
    <row r="14" spans="1:10">
      <c r="A14" s="15" t="s">
        <v>204</v>
      </c>
      <c r="B14" s="1">
        <v>43</v>
      </c>
    </row>
    <row r="15" spans="1:10">
      <c r="A15" s="15" t="s">
        <v>205</v>
      </c>
      <c r="B15" s="1">
        <v>65</v>
      </c>
    </row>
    <row r="16" spans="1:10">
      <c r="A16" s="15" t="s">
        <v>206</v>
      </c>
      <c r="B16" s="1">
        <v>187</v>
      </c>
    </row>
    <row r="17" spans="1:2">
      <c r="A17" s="15" t="s">
        <v>207</v>
      </c>
      <c r="B17" s="1">
        <v>27</v>
      </c>
    </row>
    <row r="18" spans="1:2">
      <c r="A18" s="15" t="s">
        <v>208</v>
      </c>
      <c r="B18" s="1">
        <v>365</v>
      </c>
    </row>
    <row r="19" spans="1:2">
      <c r="A19" s="15" t="s">
        <v>209</v>
      </c>
      <c r="B19" s="1">
        <v>18</v>
      </c>
    </row>
    <row r="20" spans="1:2">
      <c r="A20" s="15" t="s">
        <v>210</v>
      </c>
      <c r="B20" s="1">
        <v>163</v>
      </c>
    </row>
    <row r="21" spans="1:2">
      <c r="A21" s="15" t="s">
        <v>211</v>
      </c>
      <c r="B21" s="1">
        <v>24</v>
      </c>
    </row>
    <row r="22" spans="1:2">
      <c r="A22" s="15" t="s">
        <v>212</v>
      </c>
      <c r="B22" s="1">
        <v>63</v>
      </c>
    </row>
    <row r="23" spans="1:2">
      <c r="A23" s="18" t="s">
        <v>213</v>
      </c>
      <c r="B23" s="1">
        <v>49</v>
      </c>
    </row>
    <row r="24" spans="1:2">
      <c r="A24" s="18" t="s">
        <v>214</v>
      </c>
      <c r="B24" s="1">
        <v>32</v>
      </c>
    </row>
    <row r="25" spans="1:2">
      <c r="A25" s="1" t="s">
        <v>215</v>
      </c>
      <c r="B25" s="1">
        <v>14</v>
      </c>
    </row>
    <row r="26" spans="1:2">
      <c r="A26" s="18" t="s">
        <v>216</v>
      </c>
      <c r="B26" s="1">
        <v>75</v>
      </c>
    </row>
    <row r="27" spans="1:2">
      <c r="A27" s="1" t="s">
        <v>217</v>
      </c>
      <c r="B27" s="1">
        <v>132</v>
      </c>
    </row>
    <row r="28" spans="1:2">
      <c r="A28" s="1" t="s">
        <v>218</v>
      </c>
      <c r="B28" s="1">
        <v>209</v>
      </c>
    </row>
    <row r="29" spans="1:2">
      <c r="A29" s="19" t="s">
        <v>219</v>
      </c>
      <c r="B29" s="1">
        <v>61</v>
      </c>
    </row>
    <row r="30" spans="1:2">
      <c r="A30" s="1" t="s">
        <v>220</v>
      </c>
      <c r="B30" s="1">
        <v>83</v>
      </c>
    </row>
    <row r="31" spans="1:2">
      <c r="A31" s="1" t="s">
        <v>221</v>
      </c>
      <c r="B31" s="1">
        <v>37</v>
      </c>
    </row>
    <row r="32" spans="1:2">
      <c r="A32" s="1" t="s">
        <v>222</v>
      </c>
      <c r="B32" s="1">
        <v>65</v>
      </c>
    </row>
    <row r="33" spans="1:2">
      <c r="A33" s="1" t="s">
        <v>223</v>
      </c>
      <c r="B33" s="1">
        <v>87</v>
      </c>
    </row>
    <row r="34" spans="1:2">
      <c r="A34" s="1" t="s">
        <v>224</v>
      </c>
      <c r="B34" s="1">
        <v>27</v>
      </c>
    </row>
    <row r="35" spans="1:2">
      <c r="A35" s="1" t="s">
        <v>225</v>
      </c>
      <c r="B35" s="1">
        <v>93</v>
      </c>
    </row>
    <row r="36" spans="1:2">
      <c r="A36" s="1" t="s">
        <v>226</v>
      </c>
      <c r="B36" s="1">
        <v>15</v>
      </c>
    </row>
    <row r="37" spans="1:2">
      <c r="A37" s="1" t="s">
        <v>227</v>
      </c>
      <c r="B37" s="1">
        <v>32</v>
      </c>
    </row>
    <row r="38" spans="1:2">
      <c r="A38" s="1" t="s">
        <v>228</v>
      </c>
      <c r="B38" s="1">
        <v>209</v>
      </c>
    </row>
    <row r="39" spans="1:2">
      <c r="A39" s="1" t="s">
        <v>229</v>
      </c>
      <c r="B39" s="1">
        <v>28</v>
      </c>
    </row>
    <row r="40" spans="1:2">
      <c r="A40" s="1" t="s">
        <v>230</v>
      </c>
      <c r="B40" s="1">
        <v>54</v>
      </c>
    </row>
    <row r="41" spans="1:2">
      <c r="A41" s="1" t="s">
        <v>231</v>
      </c>
      <c r="B41" s="1">
        <v>68</v>
      </c>
    </row>
    <row r="42" spans="1:2">
      <c r="A42" s="1" t="s">
        <v>232</v>
      </c>
      <c r="B42" s="1">
        <v>106</v>
      </c>
    </row>
    <row r="43" spans="1:2">
      <c r="A43" s="1" t="s">
        <v>233</v>
      </c>
      <c r="B43" s="1">
        <v>49</v>
      </c>
    </row>
    <row r="44" spans="1:2">
      <c r="A44" s="1" t="s">
        <v>234</v>
      </c>
      <c r="B44" s="1">
        <v>52</v>
      </c>
    </row>
    <row r="45" spans="1:2">
      <c r="A45" s="1" t="s">
        <v>235</v>
      </c>
      <c r="B45" s="1">
        <v>166</v>
      </c>
    </row>
    <row r="46" spans="1:2">
      <c r="A46" s="19" t="s">
        <v>236</v>
      </c>
      <c r="B46" s="1">
        <v>25</v>
      </c>
    </row>
    <row r="47" spans="1:2">
      <c r="A47" s="1" t="s">
        <v>237</v>
      </c>
      <c r="B47" s="1">
        <v>92</v>
      </c>
    </row>
    <row r="48" spans="1:2">
      <c r="A48" s="19" t="s">
        <v>238</v>
      </c>
      <c r="B48" s="1">
        <v>53</v>
      </c>
    </row>
    <row r="49" spans="1:2">
      <c r="A49" s="1" t="s">
        <v>239</v>
      </c>
      <c r="B49" s="1">
        <v>144</v>
      </c>
    </row>
    <row r="50" spans="1:2">
      <c r="A50" s="1" t="s">
        <v>240</v>
      </c>
      <c r="B50" s="1">
        <v>46</v>
      </c>
    </row>
    <row r="51" spans="1:2">
      <c r="A51" s="1" t="s">
        <v>241</v>
      </c>
      <c r="B51" s="1">
        <v>86</v>
      </c>
    </row>
    <row r="52" spans="1:2">
      <c r="A52" s="1" t="s">
        <v>242</v>
      </c>
      <c r="B52" s="1">
        <v>21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14C5BD-8102-455A-A933-B960201E0F71}"/>
</file>

<file path=customXml/itemProps2.xml><?xml version="1.0" encoding="utf-8"?>
<ds:datastoreItem xmlns:ds="http://schemas.openxmlformats.org/officeDocument/2006/customXml" ds:itemID="{6E055775-6362-4858-826C-BDCE280199CA}"/>
</file>

<file path=customXml/itemProps3.xml><?xml version="1.0" encoding="utf-8"?>
<ds:datastoreItem xmlns:ds="http://schemas.openxmlformats.org/officeDocument/2006/customXml" ds:itemID="{77114F10-108D-4855-9DB9-58FF621FE3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Kombinationsboks</vt:lpstr>
      <vt:lpstr>Dobbelt Liste</vt:lpstr>
      <vt:lpstr>Skalefelt og Rullepanel</vt:lpstr>
      <vt:lpstr>Flere Skalafelter</vt:lpstr>
      <vt:lpstr>Alternativ- og Afkrydsningsfelt</vt:lpstr>
      <vt:lpstr>Kundebesøg</vt:lpstr>
      <vt:lpstr>Kunder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2006-09-20T13:57:27Z</dcterms:created>
  <dcterms:modified xsi:type="dcterms:W3CDTF">2009-09-08T07:37:56Z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